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B5EDBD24-46C5-4215-A311-81DF2258A3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H40" i="1"/>
  <c r="H39" i="1"/>
  <c r="H38" i="1"/>
  <c r="H37" i="1"/>
  <c r="G41" i="1" s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<sst xmlns="http://schemas.openxmlformats.org/spreadsheetml/2006/main" count="143" uniqueCount="86">
  <si>
    <t>Prefeitura Municipal de Barueri</t>
  </si>
  <si>
    <t>Secretaria de Obras</t>
  </si>
  <si>
    <t>PREGÃO ELETRÔNICO Nº 00053/2025</t>
  </si>
  <si>
    <t>PREGAO_ELETRONICO_00053/2025</t>
  </si>
  <si>
    <t>Objeto: CONTRATAÇÃO DE EMPRESA PARA IMPLANTAÇÃO DE REDE DE DADOS E SISTEMA DE SEGURANÇA ELETRÔNICA, INCLUINDO O FORNECIMENTO DE TODOS OS EQUIPAMENTOS, SOFTWARES, HARDWARES, MÃO DE OBRA QUALIFICADA E INFRAESTRUTURA NECESSÁRIA, CONFORME EXIGÊNCIAS DO MUNICÍPIO DE BARUERI, PARA O PARQUE DA JUVENTUDE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</si>
  <si>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</si>
  <si>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</si>
  <si>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</si>
  <si>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</si>
  <si>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</si>
  <si>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</si>
  <si>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</si>
  <si>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</si>
  <si>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</si>
  <si>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</si>
  <si>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</si>
  <si>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</si>
  <si>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</si>
  <si>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</si>
  <si>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</si>
  <si>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</si>
  <si>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</si>
  <si>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</si>
  <si>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</si>
  <si>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</si>
  <si>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035.001.0001</t>
  </si>
  <si>
    <t>OBRA 1- IMPLANTAÇÃO DE ARMÁRIO EXTERNO PARA EQUIPAMENTOS</t>
  </si>
  <si>
    <t>UNID.</t>
  </si>
  <si>
    <t>ITEM</t>
  </si>
  <si>
    <t>035.001.0002</t>
  </si>
  <si>
    <t>OBRA 1- IMPLANTAÇÃO DE CÂMERA TIPO 01</t>
  </si>
  <si>
    <t>035.001.0003</t>
  </si>
  <si>
    <t>OBRA 1- IMPLANTAÇÃO DE CÂMERA TIPO 02</t>
  </si>
  <si>
    <t>035.001.0004</t>
  </si>
  <si>
    <t>OBRA 1- IMPLANTAÇÃO DE CÂMERA TIPO 03</t>
  </si>
  <si>
    <t>035.001.0005</t>
  </si>
  <si>
    <t>OBRA 1- IMPLANTAÇÃO DE MONITOR</t>
  </si>
  <si>
    <t>035.001.0006</t>
  </si>
  <si>
    <t>OBRA 1- IMPLANTAÇÃO DE NOBREAK COM BANCO DE BATERIAS</t>
  </si>
  <si>
    <t>035.001.0007</t>
  </si>
  <si>
    <t>OBRA 1- IMPLANTAÇÃO DE OLT</t>
  </si>
  <si>
    <t>035.001.0008</t>
  </si>
  <si>
    <t>OBRA 1- IMPLANTAÇÃO DE ONU TIPO 01</t>
  </si>
  <si>
    <t>035.001.0009</t>
  </si>
  <si>
    <t>OBRA 1- IMPLANTAÇÃO DE ONU TIPO 02</t>
  </si>
  <si>
    <t>035.001.0010</t>
  </si>
  <si>
    <t>OBRA 1- IMPLANTAÇÃO DE TIPO DE REDE</t>
  </si>
  <si>
    <t>035.001.0011</t>
  </si>
  <si>
    <t>OBRA 1- IMPLANTAÇÃO DE PONTO DE WIFI TIPO 01</t>
  </si>
  <si>
    <t>035.001.0012</t>
  </si>
  <si>
    <t>OBRA 1- IMPLANTAÇÃO DE PONTO DE WIFI TIPO 02</t>
  </si>
  <si>
    <t>035.001.0013</t>
  </si>
  <si>
    <t>OBRA 1- IMPLANTAÇÃO DE PONTO DE WIFI TIPO 03</t>
  </si>
  <si>
    <t>035.001.0014</t>
  </si>
  <si>
    <t>OBRA 1- IMPLANTAÇÃO DE POSTE</t>
  </si>
  <si>
    <t>035.001.0015</t>
  </si>
  <si>
    <t>OBRA 1- IMPLANTAÇÃO DE RACK TIPO 01</t>
  </si>
  <si>
    <t>035.001.0016</t>
  </si>
  <si>
    <t>OBRA 1- IMPLANTAÇÃO DE RACK TIPO 02</t>
  </si>
  <si>
    <t>035.001.0017</t>
  </si>
  <si>
    <t>OBRA 1- IMPLANTAÇÃO DE RACK TIPO 03</t>
  </si>
  <si>
    <t>035.001.0018</t>
  </si>
  <si>
    <t>OBRA 1- IMPLANTAÇÃO DE REDE ELÉTRICA</t>
  </si>
  <si>
    <t xml:space="preserve"> M</t>
  </si>
  <si>
    <t>035.001.0019</t>
  </si>
  <si>
    <t>OBRA 1- IMPLANTAÇÃO DE ROTEADOR TIPO 01</t>
  </si>
  <si>
    <t>035.001.0020</t>
  </si>
  <si>
    <t>OBRA 1- IMPLANTAÇÃO DE ROTEADOR TIPO 02</t>
  </si>
  <si>
    <t>035.001.0021</t>
  </si>
  <si>
    <t>OBRA 1- IMPLANTAÇÃO DE ROTEADOR TIPO 03</t>
  </si>
  <si>
    <t>035.001.0022</t>
  </si>
  <si>
    <t>OBRA 1- IMPLANTAÇÃO DE ROTEADOR TIPO 04</t>
  </si>
  <si>
    <t>035.001.0023</t>
  </si>
  <si>
    <t>OBRA 1- IMPLANTAÇÃO DE SISTEMA DE GRAVAÇÃO</t>
  </si>
  <si>
    <t>035.001.0024</t>
  </si>
  <si>
    <t>OBRA 1- IMPLANTAÇÃO DE SUPORTE TIPO 01</t>
  </si>
  <si>
    <t>035.001.0025</t>
  </si>
  <si>
    <t>OBRA 1- IMPLANTAÇÃO DE SUPORTE TIPO 02</t>
  </si>
  <si>
    <t>035.001.0026</t>
  </si>
  <si>
    <t>OBRA 1- IMPLANTAÇÃO DE SWITCH</t>
  </si>
  <si>
    <t>035.001.0027</t>
  </si>
  <si>
    <t>OBRA 1- IMPLANTAÇÃO DE REDE ÓPTICA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</si>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</sst>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21182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5F96749-5488-5BF0-F1AE-10827ABB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8680" cy="1004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G14" sqref="G14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27.9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3">
      <c r="K8" s="1" t="s">
        <v>18</v>
      </c>
    </row>
    <row r="9" spans="1:11" ht="18" hidden="1" customHeight="1" x14ac:dyDescent="0.3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3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3">
      <c r="K11" s="1" t="s">
        <v>18</v>
      </c>
    </row>
    <row r="12" spans="1:11" ht="24.9" customHeight="1" x14ac:dyDescent="0.3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24" x14ac:dyDescent="0.3">
      <c r="A14" s="3">
        <v>1</v>
      </c>
      <c r="B14" s="3" t="s">
        <v>25</v>
      </c>
      <c r="C14" s="6" t="s">
        <v>26</v>
      </c>
      <c r="D14" s="3" t="s">
        <v>27</v>
      </c>
      <c r="E14" s="13">
        <v>32</v>
      </c>
      <c r="F14" s="13">
        <v>5043.7700000000004</v>
      </c>
      <c r="G14" s="15"/>
      <c r="H14" s="18">
        <f t="shared" ref="H14:H40" si="0">G14*E14</f>
        <v>0</v>
      </c>
      <c r="I14" s="8"/>
      <c r="J14" s="3">
        <v>57786</v>
      </c>
      <c r="K14" s="3" t="s">
        <v>28</v>
      </c>
    </row>
    <row r="15" spans="1:11" x14ac:dyDescent="0.3">
      <c r="A15" s="3">
        <v>2</v>
      </c>
      <c r="B15" s="3" t="s">
        <v>29</v>
      </c>
      <c r="C15" s="6" t="s">
        <v>30</v>
      </c>
      <c r="D15" s="3" t="s">
        <v>27</v>
      </c>
      <c r="E15" s="13">
        <v>14</v>
      </c>
      <c r="F15" s="13">
        <v>8828.3700000000008</v>
      </c>
      <c r="G15" s="15"/>
      <c r="H15" s="18">
        <f t="shared" si="0"/>
        <v>0</v>
      </c>
      <c r="I15" s="8"/>
      <c r="J15" s="3">
        <v>57787</v>
      </c>
      <c r="K15" s="3" t="s">
        <v>28</v>
      </c>
    </row>
    <row r="16" spans="1:11" x14ac:dyDescent="0.3">
      <c r="A16" s="3">
        <v>3</v>
      </c>
      <c r="B16" s="3" t="s">
        <v>31</v>
      </c>
      <c r="C16" s="6" t="s">
        <v>32</v>
      </c>
      <c r="D16" s="3" t="s">
        <v>27</v>
      </c>
      <c r="E16" s="13">
        <v>45</v>
      </c>
      <c r="F16" s="13">
        <v>3559.6</v>
      </c>
      <c r="G16" s="15"/>
      <c r="H16" s="18">
        <f t="shared" si="0"/>
        <v>0</v>
      </c>
      <c r="I16" s="8"/>
      <c r="J16" s="3">
        <v>57788</v>
      </c>
      <c r="K16" s="3" t="s">
        <v>28</v>
      </c>
    </row>
    <row r="17" spans="1:11" x14ac:dyDescent="0.3">
      <c r="A17" s="3">
        <v>4</v>
      </c>
      <c r="B17" s="3" t="s">
        <v>33</v>
      </c>
      <c r="C17" s="6" t="s">
        <v>34</v>
      </c>
      <c r="D17" s="3" t="s">
        <v>27</v>
      </c>
      <c r="E17" s="13">
        <v>5</v>
      </c>
      <c r="F17" s="13">
        <v>5022.3999999999996</v>
      </c>
      <c r="G17" s="15"/>
      <c r="H17" s="18">
        <f t="shared" si="0"/>
        <v>0</v>
      </c>
      <c r="I17" s="8"/>
      <c r="J17" s="3">
        <v>57789</v>
      </c>
      <c r="K17" s="3" t="s">
        <v>28</v>
      </c>
    </row>
    <row r="18" spans="1:11" x14ac:dyDescent="0.3">
      <c r="A18" s="3">
        <v>5</v>
      </c>
      <c r="B18" s="3" t="s">
        <v>35</v>
      </c>
      <c r="C18" s="6" t="s">
        <v>36</v>
      </c>
      <c r="D18" s="3" t="s">
        <v>27</v>
      </c>
      <c r="E18" s="13">
        <v>2</v>
      </c>
      <c r="F18" s="13">
        <v>2320.85</v>
      </c>
      <c r="G18" s="15"/>
      <c r="H18" s="18">
        <f t="shared" si="0"/>
        <v>0</v>
      </c>
      <c r="I18" s="8"/>
      <c r="J18" s="3">
        <v>57790</v>
      </c>
      <c r="K18" s="3" t="s">
        <v>28</v>
      </c>
    </row>
    <row r="19" spans="1:11" ht="24" x14ac:dyDescent="0.3">
      <c r="A19" s="3">
        <v>6</v>
      </c>
      <c r="B19" s="3" t="s">
        <v>37</v>
      </c>
      <c r="C19" s="6" t="s">
        <v>38</v>
      </c>
      <c r="D19" s="3" t="s">
        <v>27</v>
      </c>
      <c r="E19" s="13">
        <v>1</v>
      </c>
      <c r="F19" s="13">
        <v>5825.57</v>
      </c>
      <c r="G19" s="15"/>
      <c r="H19" s="18">
        <f t="shared" si="0"/>
        <v>0</v>
      </c>
      <c r="I19" s="8"/>
      <c r="J19" s="3">
        <v>57791</v>
      </c>
      <c r="K19" s="3" t="s">
        <v>28</v>
      </c>
    </row>
    <row r="20" spans="1:11" x14ac:dyDescent="0.3">
      <c r="A20" s="3">
        <v>7</v>
      </c>
      <c r="B20" s="3" t="s">
        <v>39</v>
      </c>
      <c r="C20" s="6" t="s">
        <v>40</v>
      </c>
      <c r="D20" s="3" t="s">
        <v>27</v>
      </c>
      <c r="E20" s="13">
        <v>1</v>
      </c>
      <c r="F20" s="13">
        <v>42079.1</v>
      </c>
      <c r="G20" s="15"/>
      <c r="H20" s="18">
        <f t="shared" si="0"/>
        <v>0</v>
      </c>
      <c r="I20" s="8"/>
      <c r="J20" s="3">
        <v>57792</v>
      </c>
      <c r="K20" s="3" t="s">
        <v>28</v>
      </c>
    </row>
    <row r="21" spans="1:11" x14ac:dyDescent="0.3">
      <c r="A21" s="3">
        <v>8</v>
      </c>
      <c r="B21" s="3" t="s">
        <v>41</v>
      </c>
      <c r="C21" s="6" t="s">
        <v>42</v>
      </c>
      <c r="D21" s="3" t="s">
        <v>27</v>
      </c>
      <c r="E21" s="13">
        <v>40</v>
      </c>
      <c r="F21" s="13">
        <v>461.55</v>
      </c>
      <c r="G21" s="15"/>
      <c r="H21" s="18">
        <f t="shared" si="0"/>
        <v>0</v>
      </c>
      <c r="I21" s="8"/>
      <c r="J21" s="3">
        <v>57793</v>
      </c>
      <c r="K21" s="3" t="s">
        <v>28</v>
      </c>
    </row>
    <row r="22" spans="1:11" x14ac:dyDescent="0.3">
      <c r="A22" s="3">
        <v>9</v>
      </c>
      <c r="B22" s="3" t="s">
        <v>43</v>
      </c>
      <c r="C22" s="6" t="s">
        <v>44</v>
      </c>
      <c r="D22" s="3" t="s">
        <v>27</v>
      </c>
      <c r="E22" s="13">
        <v>5</v>
      </c>
      <c r="F22" s="13">
        <v>744.68</v>
      </c>
      <c r="G22" s="15"/>
      <c r="H22" s="18">
        <f t="shared" si="0"/>
        <v>0</v>
      </c>
      <c r="I22" s="8"/>
      <c r="J22" s="3">
        <v>57794</v>
      </c>
      <c r="K22" s="3" t="s">
        <v>28</v>
      </c>
    </row>
    <row r="23" spans="1:11" x14ac:dyDescent="0.3">
      <c r="A23" s="3">
        <v>10</v>
      </c>
      <c r="B23" s="3" t="s">
        <v>45</v>
      </c>
      <c r="C23" s="6" t="s">
        <v>46</v>
      </c>
      <c r="D23" s="3" t="s">
        <v>27</v>
      </c>
      <c r="E23" s="13">
        <v>77</v>
      </c>
      <c r="F23" s="13">
        <v>283.08</v>
      </c>
      <c r="G23" s="15"/>
      <c r="H23" s="18">
        <f t="shared" si="0"/>
        <v>0</v>
      </c>
      <c r="I23" s="8"/>
      <c r="J23" s="3">
        <v>57795</v>
      </c>
      <c r="K23" s="3" t="s">
        <v>28</v>
      </c>
    </row>
    <row r="24" spans="1:11" x14ac:dyDescent="0.3">
      <c r="A24" s="3">
        <v>11</v>
      </c>
      <c r="B24" s="3" t="s">
        <v>47</v>
      </c>
      <c r="C24" s="6" t="s">
        <v>48</v>
      </c>
      <c r="D24" s="3" t="s">
        <v>27</v>
      </c>
      <c r="E24" s="13">
        <v>17</v>
      </c>
      <c r="F24" s="13">
        <v>2882.9</v>
      </c>
      <c r="G24" s="15"/>
      <c r="H24" s="18">
        <f t="shared" si="0"/>
        <v>0</v>
      </c>
      <c r="I24" s="8"/>
      <c r="J24" s="3">
        <v>57796</v>
      </c>
      <c r="K24" s="3" t="s">
        <v>28</v>
      </c>
    </row>
    <row r="25" spans="1:11" x14ac:dyDescent="0.3">
      <c r="A25" s="3">
        <v>12</v>
      </c>
      <c r="B25" s="3" t="s">
        <v>49</v>
      </c>
      <c r="C25" s="6" t="s">
        <v>50</v>
      </c>
      <c r="D25" s="3" t="s">
        <v>27</v>
      </c>
      <c r="E25" s="13">
        <v>4</v>
      </c>
      <c r="F25" s="13">
        <v>2577.77</v>
      </c>
      <c r="G25" s="15"/>
      <c r="H25" s="18">
        <f t="shared" si="0"/>
        <v>0</v>
      </c>
      <c r="I25" s="8"/>
      <c r="J25" s="3">
        <v>57797</v>
      </c>
      <c r="K25" s="3" t="s">
        <v>28</v>
      </c>
    </row>
    <row r="26" spans="1:11" x14ac:dyDescent="0.3">
      <c r="A26" s="3">
        <v>13</v>
      </c>
      <c r="B26" s="3" t="s">
        <v>51</v>
      </c>
      <c r="C26" s="6" t="s">
        <v>52</v>
      </c>
      <c r="D26" s="3" t="s">
        <v>27</v>
      </c>
      <c r="E26" s="13">
        <v>2</v>
      </c>
      <c r="F26" s="13">
        <v>1797.43</v>
      </c>
      <c r="G26" s="15"/>
      <c r="H26" s="18">
        <f t="shared" si="0"/>
        <v>0</v>
      </c>
      <c r="I26" s="8"/>
      <c r="J26" s="3">
        <v>57798</v>
      </c>
      <c r="K26" s="3" t="s">
        <v>28</v>
      </c>
    </row>
    <row r="27" spans="1:11" x14ac:dyDescent="0.3">
      <c r="A27" s="3">
        <v>14</v>
      </c>
      <c r="B27" s="3" t="s">
        <v>53</v>
      </c>
      <c r="C27" s="6" t="s">
        <v>54</v>
      </c>
      <c r="D27" s="3" t="s">
        <v>27</v>
      </c>
      <c r="E27" s="13">
        <v>8</v>
      </c>
      <c r="F27" s="13">
        <v>7270.7</v>
      </c>
      <c r="G27" s="15"/>
      <c r="H27" s="18">
        <f t="shared" si="0"/>
        <v>0</v>
      </c>
      <c r="I27" s="8"/>
      <c r="J27" s="3">
        <v>57799</v>
      </c>
      <c r="K27" s="3" t="s">
        <v>28</v>
      </c>
    </row>
    <row r="28" spans="1:11" x14ac:dyDescent="0.3">
      <c r="A28" s="3">
        <v>15</v>
      </c>
      <c r="B28" s="3" t="s">
        <v>55</v>
      </c>
      <c r="C28" s="6" t="s">
        <v>56</v>
      </c>
      <c r="D28" s="3" t="s">
        <v>27</v>
      </c>
      <c r="E28" s="13">
        <v>1</v>
      </c>
      <c r="F28" s="13">
        <v>10051.77</v>
      </c>
      <c r="G28" s="15"/>
      <c r="H28" s="18">
        <f t="shared" si="0"/>
        <v>0</v>
      </c>
      <c r="I28" s="8"/>
      <c r="J28" s="3">
        <v>57800</v>
      </c>
      <c r="K28" s="3" t="s">
        <v>28</v>
      </c>
    </row>
    <row r="29" spans="1:11" x14ac:dyDescent="0.3">
      <c r="A29" s="3">
        <v>16</v>
      </c>
      <c r="B29" s="3" t="s">
        <v>57</v>
      </c>
      <c r="C29" s="6" t="s">
        <v>58</v>
      </c>
      <c r="D29" s="3" t="s">
        <v>27</v>
      </c>
      <c r="E29" s="13">
        <v>3</v>
      </c>
      <c r="F29" s="13">
        <v>5025.87</v>
      </c>
      <c r="G29" s="15"/>
      <c r="H29" s="18">
        <f t="shared" si="0"/>
        <v>0</v>
      </c>
      <c r="I29" s="8"/>
      <c r="J29" s="3">
        <v>57801</v>
      </c>
      <c r="K29" s="3" t="s">
        <v>28</v>
      </c>
    </row>
    <row r="30" spans="1:11" x14ac:dyDescent="0.3">
      <c r="A30" s="3">
        <v>17</v>
      </c>
      <c r="B30" s="3" t="s">
        <v>59</v>
      </c>
      <c r="C30" s="6" t="s">
        <v>60</v>
      </c>
      <c r="D30" s="3" t="s">
        <v>27</v>
      </c>
      <c r="E30" s="13">
        <v>5</v>
      </c>
      <c r="F30" s="13">
        <v>2047.87</v>
      </c>
      <c r="G30" s="15"/>
      <c r="H30" s="18">
        <f t="shared" si="0"/>
        <v>0</v>
      </c>
      <c r="I30" s="8"/>
      <c r="J30" s="3">
        <v>57802</v>
      </c>
      <c r="K30" s="3" t="s">
        <v>28</v>
      </c>
    </row>
    <row r="31" spans="1:11" x14ac:dyDescent="0.3">
      <c r="A31" s="3">
        <v>18</v>
      </c>
      <c r="B31" s="3" t="s">
        <v>61</v>
      </c>
      <c r="C31" s="6" t="s">
        <v>62</v>
      </c>
      <c r="D31" s="3" t="s">
        <v>63</v>
      </c>
      <c r="E31" s="13">
        <v>8000</v>
      </c>
      <c r="F31" s="13">
        <v>6.42</v>
      </c>
      <c r="G31" s="15"/>
      <c r="H31" s="18">
        <f t="shared" si="0"/>
        <v>0</v>
      </c>
      <c r="I31" s="8"/>
      <c r="J31" s="3">
        <v>57803</v>
      </c>
      <c r="K31" s="3" t="s">
        <v>28</v>
      </c>
    </row>
    <row r="32" spans="1:11" x14ac:dyDescent="0.3">
      <c r="A32" s="3">
        <v>19</v>
      </c>
      <c r="B32" s="3" t="s">
        <v>64</v>
      </c>
      <c r="C32" s="6" t="s">
        <v>65</v>
      </c>
      <c r="D32" s="3" t="s">
        <v>27</v>
      </c>
      <c r="E32" s="13">
        <v>1</v>
      </c>
      <c r="F32" s="13">
        <v>41145.629999999997</v>
      </c>
      <c r="G32" s="15"/>
      <c r="H32" s="18">
        <f t="shared" si="0"/>
        <v>0</v>
      </c>
      <c r="I32" s="8"/>
      <c r="J32" s="3">
        <v>57804</v>
      </c>
      <c r="K32" s="3" t="s">
        <v>28</v>
      </c>
    </row>
    <row r="33" spans="1:11" x14ac:dyDescent="0.3">
      <c r="A33" s="3">
        <v>20</v>
      </c>
      <c r="B33" s="3" t="s">
        <v>66</v>
      </c>
      <c r="C33" s="6" t="s">
        <v>67</v>
      </c>
      <c r="D33" s="3" t="s">
        <v>27</v>
      </c>
      <c r="E33" s="13">
        <v>1</v>
      </c>
      <c r="F33" s="13">
        <v>12740</v>
      </c>
      <c r="G33" s="15"/>
      <c r="H33" s="18">
        <f t="shared" si="0"/>
        <v>0</v>
      </c>
      <c r="I33" s="8"/>
      <c r="J33" s="3">
        <v>57805</v>
      </c>
      <c r="K33" s="3" t="s">
        <v>28</v>
      </c>
    </row>
    <row r="34" spans="1:11" x14ac:dyDescent="0.3">
      <c r="A34" s="3">
        <v>21</v>
      </c>
      <c r="B34" s="3" t="s">
        <v>68</v>
      </c>
      <c r="C34" s="6" t="s">
        <v>69</v>
      </c>
      <c r="D34" s="3" t="s">
        <v>27</v>
      </c>
      <c r="E34" s="13">
        <v>3</v>
      </c>
      <c r="F34" s="13">
        <v>641.95000000000005</v>
      </c>
      <c r="G34" s="15"/>
      <c r="H34" s="18">
        <f t="shared" si="0"/>
        <v>0</v>
      </c>
      <c r="I34" s="8"/>
      <c r="J34" s="3">
        <v>57806</v>
      </c>
      <c r="K34" s="3" t="s">
        <v>28</v>
      </c>
    </row>
    <row r="35" spans="1:11" x14ac:dyDescent="0.3">
      <c r="A35" s="3">
        <v>22</v>
      </c>
      <c r="B35" s="3" t="s">
        <v>70</v>
      </c>
      <c r="C35" s="6" t="s">
        <v>71</v>
      </c>
      <c r="D35" s="3" t="s">
        <v>27</v>
      </c>
      <c r="E35" s="13">
        <v>14</v>
      </c>
      <c r="F35" s="13">
        <v>1481.43</v>
      </c>
      <c r="G35" s="15"/>
      <c r="H35" s="18">
        <f t="shared" si="0"/>
        <v>0</v>
      </c>
      <c r="I35" s="8"/>
      <c r="J35" s="3">
        <v>57807</v>
      </c>
      <c r="K35" s="3" t="s">
        <v>28</v>
      </c>
    </row>
    <row r="36" spans="1:11" x14ac:dyDescent="0.3">
      <c r="A36" s="3">
        <v>23</v>
      </c>
      <c r="B36" s="3" t="s">
        <v>72</v>
      </c>
      <c r="C36" s="6" t="s">
        <v>73</v>
      </c>
      <c r="D36" s="3" t="s">
        <v>27</v>
      </c>
      <c r="E36" s="13">
        <v>4</v>
      </c>
      <c r="F36" s="13">
        <v>7083.23</v>
      </c>
      <c r="G36" s="15"/>
      <c r="H36" s="18">
        <f t="shared" si="0"/>
        <v>0</v>
      </c>
      <c r="I36" s="8"/>
      <c r="J36" s="3">
        <v>57808</v>
      </c>
      <c r="K36" s="3" t="s">
        <v>28</v>
      </c>
    </row>
    <row r="37" spans="1:11" x14ac:dyDescent="0.3">
      <c r="A37" s="3">
        <v>24</v>
      </c>
      <c r="B37" s="3" t="s">
        <v>74</v>
      </c>
      <c r="C37" s="6" t="s">
        <v>75</v>
      </c>
      <c r="D37" s="3" t="s">
        <v>27</v>
      </c>
      <c r="E37" s="13">
        <v>3</v>
      </c>
      <c r="F37" s="13">
        <v>738.42</v>
      </c>
      <c r="G37" s="15"/>
      <c r="H37" s="18">
        <f t="shared" si="0"/>
        <v>0</v>
      </c>
      <c r="I37" s="8"/>
      <c r="J37" s="3">
        <v>57809</v>
      </c>
      <c r="K37" s="3" t="s">
        <v>28</v>
      </c>
    </row>
    <row r="38" spans="1:11" x14ac:dyDescent="0.3">
      <c r="A38" s="3">
        <v>25</v>
      </c>
      <c r="B38" s="3" t="s">
        <v>76</v>
      </c>
      <c r="C38" s="6" t="s">
        <v>77</v>
      </c>
      <c r="D38" s="3" t="s">
        <v>27</v>
      </c>
      <c r="E38" s="13">
        <v>3</v>
      </c>
      <c r="F38" s="13">
        <v>717.02</v>
      </c>
      <c r="G38" s="15"/>
      <c r="H38" s="18">
        <f t="shared" si="0"/>
        <v>0</v>
      </c>
      <c r="I38" s="8"/>
      <c r="J38" s="3">
        <v>57810</v>
      </c>
      <c r="K38" s="3" t="s">
        <v>28</v>
      </c>
    </row>
    <row r="39" spans="1:11" x14ac:dyDescent="0.3">
      <c r="A39" s="3">
        <v>26</v>
      </c>
      <c r="B39" s="3" t="s">
        <v>78</v>
      </c>
      <c r="C39" s="6" t="s">
        <v>79</v>
      </c>
      <c r="D39" s="3" t="s">
        <v>27</v>
      </c>
      <c r="E39" s="13">
        <v>3</v>
      </c>
      <c r="F39" s="13">
        <v>4739.2299999999996</v>
      </c>
      <c r="G39" s="15"/>
      <c r="H39" s="18">
        <f t="shared" si="0"/>
        <v>0</v>
      </c>
      <c r="I39" s="8"/>
      <c r="J39" s="3">
        <v>57811</v>
      </c>
      <c r="K39" s="3" t="s">
        <v>28</v>
      </c>
    </row>
    <row r="40" spans="1:11" x14ac:dyDescent="0.3">
      <c r="A40" s="3">
        <v>27</v>
      </c>
      <c r="B40" s="3" t="s">
        <v>80</v>
      </c>
      <c r="C40" s="6" t="s">
        <v>81</v>
      </c>
      <c r="D40" s="3" t="s">
        <v>63</v>
      </c>
      <c r="E40" s="13">
        <v>10000</v>
      </c>
      <c r="F40" s="13">
        <v>8.14</v>
      </c>
      <c r="G40" s="15"/>
      <c r="H40" s="18">
        <f t="shared" si="0"/>
        <v>0</v>
      </c>
      <c r="I40" s="8"/>
      <c r="J40" s="3">
        <v>57812</v>
      </c>
      <c r="K40" s="3" t="s">
        <v>28</v>
      </c>
    </row>
    <row r="41" spans="1:11" ht="18" customHeight="1" x14ac:dyDescent="0.3">
      <c r="A41" s="23" t="s">
        <v>82</v>
      </c>
      <c r="B41" s="23"/>
      <c r="C41" s="23"/>
      <c r="D41" s="23"/>
      <c r="E41" s="23"/>
      <c r="F41" s="23"/>
      <c r="G41" s="24">
        <f>SUM(H14:H40)</f>
        <v>0</v>
      </c>
      <c r="H41" s="24"/>
      <c r="I41" s="9"/>
      <c r="K41" s="1" t="s">
        <v>83</v>
      </c>
    </row>
    <row r="42" spans="1:11" ht="18" customHeight="1" x14ac:dyDescent="0.3">
      <c r="A42" s="23" t="s">
        <v>84</v>
      </c>
      <c r="B42" s="23"/>
      <c r="C42" s="23"/>
      <c r="D42" s="23"/>
      <c r="E42" s="23"/>
      <c r="F42" s="23"/>
      <c r="G42" s="24">
        <f>SUM(H13:H41)</f>
        <v>0</v>
      </c>
      <c r="H42" s="24"/>
      <c r="I42" s="9"/>
      <c r="K42" s="1" t="s">
        <v>83</v>
      </c>
    </row>
    <row r="43" spans="1:11" x14ac:dyDescent="0.3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" t="s">
        <v>85</v>
      </c>
    </row>
  </sheetData>
  <sheetProtection sheet="1" objects="1" scenarios="1"/>
  <mergeCells count="15">
    <mergeCell ref="A9:B9"/>
    <mergeCell ref="C9:I9"/>
    <mergeCell ref="B1:I1"/>
    <mergeCell ref="B2:I2"/>
    <mergeCell ref="B3:I3"/>
    <mergeCell ref="A5:I5"/>
    <mergeCell ref="A7:I7"/>
    <mergeCell ref="A43:J43"/>
    <mergeCell ref="A10:B10"/>
    <mergeCell ref="C10:I10"/>
    <mergeCell ref="A13:I13"/>
    <mergeCell ref="A41:F41"/>
    <mergeCell ref="G41:H41"/>
    <mergeCell ref="A42:F42"/>
    <mergeCell ref="G42:H42"/>
  </mergeCells>
  <dataValidations count="1">
    <dataValidation type="decimal" allowBlank="1" showInputMessage="1" showErrorMessage="1" sqref="G14 G15 G16 G17 G18 G19 G20 G21 G22 G23 G24 G25 G26 G27 G28 G29 G30 G31 G32 G33 G34 G35 G36 G37 G38 G39 G40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2025-10-21T12:49:55Z</dcterms:created>
  <dcterms:modified xsi:type="dcterms:W3CDTF">2025-10-21T12:51:19Z</dcterms:modified>
</cp:coreProperties>
</file>